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KII\KII 02 Daten\Ausschreibungen\IT\MS\Vergabeunterlagen\"/>
    </mc:Choice>
  </mc:AlternateContent>
  <xr:revisionPtr revIDLastSave="0" documentId="13_ncr:1_{376EFD9B-5895-42FC-9F6D-CA56A54247F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4" i="1" l="1"/>
  <c r="G30" i="1"/>
  <c r="G23" i="1"/>
  <c r="G26" i="1"/>
  <c r="G20" i="1"/>
  <c r="G18" i="1"/>
  <c r="F35" i="1"/>
  <c r="G35" i="1" s="1"/>
  <c r="F34" i="1"/>
  <c r="F32" i="1"/>
  <c r="G32" i="1" s="1"/>
  <c r="F31" i="1"/>
  <c r="G31" i="1" s="1"/>
  <c r="F30" i="1"/>
  <c r="F29" i="1"/>
  <c r="G29" i="1" s="1"/>
  <c r="F28" i="1"/>
  <c r="G28" i="1" s="1"/>
  <c r="F26" i="1"/>
  <c r="F25" i="1"/>
  <c r="G25" i="1" s="1"/>
  <c r="F24" i="1"/>
  <c r="G24" i="1" s="1"/>
  <c r="F23" i="1"/>
  <c r="F22" i="1"/>
  <c r="G22" i="1" s="1"/>
  <c r="F21" i="1"/>
  <c r="G21" i="1" s="1"/>
  <c r="F20" i="1"/>
  <c r="F18" i="1"/>
  <c r="F17" i="1"/>
  <c r="G17" i="1" s="1"/>
  <c r="F16" i="1"/>
  <c r="G16" i="1" s="1"/>
  <c r="F15" i="1"/>
  <c r="G15" i="1" s="1"/>
  <c r="F14" i="1"/>
  <c r="G14" i="1" s="1"/>
  <c r="F36" i="1" l="1"/>
  <c r="F37" i="1" s="1"/>
  <c r="G36" i="1" l="1"/>
  <c r="G37" i="1" s="1"/>
</calcChain>
</file>

<file path=xl/sharedStrings.xml><?xml version="1.0" encoding="utf-8"?>
<sst xmlns="http://schemas.openxmlformats.org/spreadsheetml/2006/main" count="79" uniqueCount="79">
  <si>
    <t>Preisblatt</t>
  </si>
  <si>
    <t>Microsoft Software-Rahmenvertrag</t>
  </si>
  <si>
    <t>Bereich</t>
  </si>
  <si>
    <t>Angabe</t>
  </si>
  <si>
    <t>Bieter</t>
  </si>
  <si>
    <t>Kontaktperson</t>
  </si>
  <si>
    <t>Telefon</t>
  </si>
  <si>
    <t>bitte ausfüllen</t>
  </si>
  <si>
    <t>E-Mail</t>
  </si>
  <si>
    <t>Pos. - Beschreibung</t>
  </si>
  <si>
    <t>Artikenummer</t>
  </si>
  <si>
    <t>Anzahl Lizenzen</t>
  </si>
  <si>
    <t>Jahresrate (12 Monate)</t>
  </si>
  <si>
    <t>Gesamtpreis netto p.a. [€]</t>
  </si>
  <si>
    <t>1. Clients und Office</t>
  </si>
  <si>
    <t>1.1</t>
  </si>
  <si>
    <t>KV3-00365X3</t>
  </si>
  <si>
    <t>1.2</t>
  </si>
  <si>
    <t>Office Professional Plus (SA)</t>
  </si>
  <si>
    <t>269-05708X3</t>
  </si>
  <si>
    <t>1.3</t>
  </si>
  <si>
    <t>Office Standard for Mac (SA)</t>
  </si>
  <si>
    <t>3YF-00302X3</t>
  </si>
  <si>
    <t>1.4</t>
  </si>
  <si>
    <t>Visio Professional (SA)</t>
  </si>
  <si>
    <t>D87-01158X3</t>
  </si>
  <si>
    <t>1.5</t>
  </si>
  <si>
    <t>Project Professional (SA)</t>
  </si>
  <si>
    <t>H30-00256X3</t>
  </si>
  <si>
    <t>2. Server</t>
  </si>
  <si>
    <t>2.1</t>
  </si>
  <si>
    <t>Windows Server Datacenter Core 2L (SA)</t>
  </si>
  <si>
    <t>9EA-00268X3</t>
  </si>
  <si>
    <t>2.2</t>
  </si>
  <si>
    <t>2.3</t>
  </si>
  <si>
    <t>Windows Server Standard Core 16er Pack (SA)</t>
  </si>
  <si>
    <t>9EM-00260X3</t>
  </si>
  <si>
    <t>2.4</t>
  </si>
  <si>
    <t>Windows Server Standard Core 2er Pack (SA)</t>
  </si>
  <si>
    <t>9EM-00263X3</t>
  </si>
  <si>
    <t>2.5</t>
  </si>
  <si>
    <t>Exchange Server Enterprise (SA)</t>
  </si>
  <si>
    <t>395-02505X3</t>
  </si>
  <si>
    <t>2.6</t>
  </si>
  <si>
    <t>SQL Server Enterprise Core 2L (SA)</t>
  </si>
  <si>
    <t>7JQ-00355X3</t>
  </si>
  <si>
    <t>2.7</t>
  </si>
  <si>
    <t>SQL Server Standard per Server (SA)</t>
  </si>
  <si>
    <t>228-04529X3</t>
  </si>
  <si>
    <t>7NQ-00300X3</t>
  </si>
  <si>
    <t>3. CALs</t>
  </si>
  <si>
    <t>3.1</t>
  </si>
  <si>
    <t>Windows Server User CAL (SA)</t>
  </si>
  <si>
    <t>R18-00086X3</t>
  </si>
  <si>
    <t>3.2</t>
  </si>
  <si>
    <t>Remote Desktop (RDS) User CAL (SA)</t>
  </si>
  <si>
    <t>6VC-01290X3</t>
  </si>
  <si>
    <t>3.3</t>
  </si>
  <si>
    <t>Exchange Standard User CAL (SA)  (momentan Device CAL vorhanden, Wechsel auf User CAL im Zuge der SA-Verlängerung)</t>
  </si>
  <si>
    <t>394-00559X3</t>
  </si>
  <si>
    <t>3.4</t>
  </si>
  <si>
    <t>Exchange Enterprise User CAL mit Services (SA)</t>
  </si>
  <si>
    <t>PGI-00282X3</t>
  </si>
  <si>
    <t>3.5</t>
  </si>
  <si>
    <t>SQL User CAL (SA)</t>
  </si>
  <si>
    <t>359-01014X3</t>
  </si>
  <si>
    <t>4. Sonstige Software</t>
  </si>
  <si>
    <t>4.1</t>
  </si>
  <si>
    <t>Visual Studio Enterprise inkl. MSDN (SA)</t>
  </si>
  <si>
    <t>MX3-00117X3</t>
  </si>
  <si>
    <t>4.2</t>
  </si>
  <si>
    <t>Visual Studio Professional inkl. MSDN (SA)</t>
  </si>
  <si>
    <t>77D-00111X3</t>
  </si>
  <si>
    <t xml:space="preserve">Gesamtpreis netto
</t>
  </si>
  <si>
    <t>Gesamtpreis brutto</t>
  </si>
  <si>
    <t xml:space="preserve">SQL Server Standard 2 Core Pack  (LSA) </t>
  </si>
  <si>
    <t>Win Enterprise Device SLng SA</t>
  </si>
  <si>
    <t>Gesamtpreis netto 34 Monate [€]</t>
  </si>
  <si>
    <t>Der Rahmenvertrag wird über eine Laufzeit von 34 Monaten (01.08.2026-31.05.2029) abgeschlossen. Sofern Microsoft den BMI-Rahmenvertrag weiterführt, kann der Rahmenvertrag optional seitens Auftraggeber um 12 Monate verlängert werden.
 Die Zahlung erfolgt in jährlichen Raten. 
 Der Bieter erklärt sich bereit die SA-Historie zu übernehmen und weiterzuführen. Es werden jährlich konsolidierte Übersichten über die SA-Laufzeiten durch den Auftragnehmer unaufgefordert bereitgestellt.
Zusätzliche Lizenzen können innerhalb der Laufzeit zum angegebenen Preis nachgekauft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</si>
</sst>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6">
    <font>
      <sz val="11"/>
      <color theme="1"/>
      <name val="Aptos Narrow"/>
      <family val="2"/>
      <charset val="1"/>
    </font>
    <font>
      <sz val="10"/>
      <color rgb="FF000000"/>
      <name val="Arial"/>
      <family val="2"/>
      <charset val="1"/>
    </font>
    <font>
      <b/>
      <sz val="21"/>
      <color theme="1" tint="0.49989318521683401"/>
      <name val="Arial"/>
      <family val="2"/>
      <charset val="1"/>
    </font>
    <font>
      <b/>
      <sz val="18"/>
      <name val="Arial"/>
      <family val="2"/>
      <charset val="1"/>
    </font>
    <font>
      <sz val="11"/>
      <color theme="1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8"/>
      <color theme="0"/>
      <name val="Arial"/>
      <family val="2"/>
      <charset val="1"/>
    </font>
    <font>
      <b/>
      <sz val="12"/>
      <color rgb="FFFFFFFF"/>
      <name val="Arial"/>
      <charset val="1"/>
    </font>
    <font>
      <sz val="8"/>
      <color theme="1"/>
      <name val="Arial"/>
      <family val="2"/>
      <charset val="1"/>
    </font>
    <font>
      <sz val="9"/>
      <name val="Arial"/>
      <charset val="1"/>
    </font>
    <font>
      <b/>
      <sz val="10"/>
      <color theme="0"/>
      <name val="Arial"/>
      <family val="2"/>
      <charset val="1"/>
    </font>
    <font>
      <b/>
      <sz val="10"/>
      <name val="Arial"/>
      <charset val="1"/>
    </font>
    <font>
      <sz val="8"/>
      <name val="Aptos Narrow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4" tint="-0.499984740745262"/>
        <bgColor rgb="FF003300"/>
      </patternFill>
    </fill>
    <fill>
      <patternFill patternType="solid">
        <fgColor theme="4" tint="0.59987182226020086"/>
        <bgColor rgb="FFC0C0C0"/>
      </patternFill>
    </fill>
    <fill>
      <patternFill patternType="solid">
        <fgColor theme="4" tint="0.79989013336588644"/>
        <bgColor rgb="FFCCFFFF"/>
      </patternFill>
    </fill>
    <fill>
      <patternFill patternType="solid">
        <fgColor theme="9" tint="0.59987182226020086"/>
        <bgColor rgb="FF8ED973"/>
      </patternFill>
    </fill>
    <fill>
      <patternFill patternType="solid">
        <fgColor rgb="FF265A8E"/>
        <bgColor rgb="FF007896"/>
      </patternFill>
    </fill>
    <fill>
      <patternFill patternType="solid">
        <fgColor rgb="FF007896"/>
        <bgColor rgb="FF00808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9" tint="0.39988402966399123"/>
        <bgColor rgb="FFB4E5A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4" fillId="2" borderId="0" xfId="0" applyFont="1" applyFill="1"/>
    <xf numFmtId="0" fontId="5" fillId="3" borderId="1" xfId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49" fontId="0" fillId="5" borderId="3" xfId="0" applyNumberFormat="1" applyFont="1" applyFill="1" applyBorder="1" applyAlignment="1" applyProtection="1">
      <alignment horizontal="left" vertical="center"/>
      <protection locked="0"/>
    </xf>
    <xf numFmtId="164" fontId="7" fillId="6" borderId="2" xfId="0" applyNumberFormat="1" applyFont="1" applyFill="1" applyBorder="1" applyAlignment="1">
      <alignment vertical="center"/>
    </xf>
    <xf numFmtId="0" fontId="8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49" fontId="9" fillId="7" borderId="4" xfId="0" applyNumberFormat="1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right" vertical="center"/>
    </xf>
    <xf numFmtId="0" fontId="10" fillId="8" borderId="0" xfId="0" applyFont="1" applyFill="1" applyAlignment="1">
      <alignment vertical="center"/>
    </xf>
    <xf numFmtId="49" fontId="11" fillId="9" borderId="3" xfId="0" applyNumberFormat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164" fontId="7" fillId="6" borderId="2" xfId="0" applyNumberFormat="1" applyFont="1" applyFill="1" applyBorder="1" applyAlignment="1" applyProtection="1">
      <alignment vertical="center"/>
      <protection locked="0"/>
    </xf>
    <xf numFmtId="164" fontId="7" fillId="10" borderId="2" xfId="0" applyNumberFormat="1" applyFont="1" applyFill="1" applyBorder="1" applyAlignment="1">
      <alignment vertical="center"/>
    </xf>
    <xf numFmtId="0" fontId="13" fillId="7" borderId="2" xfId="0" applyFont="1" applyFill="1" applyBorder="1" applyAlignment="1">
      <alignment vertical="center" wrapText="1"/>
    </xf>
    <xf numFmtId="164" fontId="13" fillId="7" borderId="3" xfId="0" applyNumberFormat="1" applyFont="1" applyFill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9" fillId="7" borderId="5" xfId="0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left" vertical="center" wrapText="1"/>
    </xf>
  </cellXfs>
  <cellStyles count="2">
    <cellStyle name="Standard" xfId="0" builtinId="0"/>
    <cellStyle name="Standard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7896"/>
      <rgbColor rgb="FFC0C0C0"/>
      <rgbColor rgb="FF7F7F7F"/>
      <rgbColor rgb="FF9999FF"/>
      <rgbColor rgb="FF993366"/>
      <rgbColor rgb="FFFFF2CC"/>
      <rgbColor rgb="FFF2F2F2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4E5A2"/>
      <rgbColor rgb="FFFFFF99"/>
      <rgbColor rgb="FF83CBEB"/>
      <rgbColor rgb="FFFF99CC"/>
      <rgbColor rgb="FFCC99FF"/>
      <rgbColor rgb="FFF8CBAD"/>
      <rgbColor rgb="FF3366FF"/>
      <rgbColor rgb="FF33CCCC"/>
      <rgbColor rgb="FF8ED973"/>
      <rgbColor rgb="FFFFCC00"/>
      <rgbColor rgb="FFFF9900"/>
      <rgbColor rgb="FFFF6600"/>
      <rgbColor rgb="FF666699"/>
      <rgbColor rgb="FF969696"/>
      <rgbColor rgb="FF0B3041"/>
      <rgbColor rgb="FF339966"/>
      <rgbColor rgb="FF003300"/>
      <rgbColor rgb="FF333300"/>
      <rgbColor rgb="FF993300"/>
      <rgbColor rgb="FF993366"/>
      <rgbColor rgb="FF265A8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Normal="100" workbookViewId="0">
      <selection activeCell="G36" sqref="G36"/>
    </sheetView>
  </sheetViews>
  <sheetFormatPr baseColWidth="10" defaultColWidth="10.5" defaultRowHeight="14.25"/>
  <cols>
    <col min="1" max="1" width="14" customWidth="1"/>
    <col min="2" max="2" width="40.75" customWidth="1"/>
    <col min="3" max="3" width="11.625" customWidth="1"/>
    <col min="4" max="4" width="22.125" customWidth="1"/>
    <col min="5" max="5" width="26.375" customWidth="1"/>
    <col min="6" max="7" width="21.625" customWidth="1"/>
  </cols>
  <sheetData>
    <row r="1" spans="1:7" ht="27" customHeight="1">
      <c r="A1" s="24" t="s">
        <v>0</v>
      </c>
      <c r="B1" s="24"/>
      <c r="C1" s="1"/>
      <c r="D1" s="2"/>
      <c r="E1" s="2"/>
      <c r="F1" s="3"/>
      <c r="G1" s="3"/>
    </row>
    <row r="2" spans="1:7" ht="23.25" customHeight="1">
      <c r="A2" s="25" t="s">
        <v>1</v>
      </c>
      <c r="B2" s="25"/>
      <c r="C2" s="25"/>
      <c r="D2" s="2"/>
      <c r="E2" s="3"/>
      <c r="F2" s="3"/>
      <c r="G2" s="3"/>
    </row>
    <row r="3" spans="1:7" ht="23.25" customHeight="1">
      <c r="A3" s="2"/>
      <c r="B3" s="2"/>
      <c r="C3" s="2"/>
      <c r="D3" s="2"/>
      <c r="E3" s="2"/>
      <c r="F3" s="3"/>
      <c r="G3" s="3"/>
    </row>
    <row r="4" spans="1:7" ht="23.25" customHeight="1">
      <c r="A4" s="4" t="s">
        <v>2</v>
      </c>
      <c r="B4" s="4" t="s">
        <v>3</v>
      </c>
      <c r="C4" s="3"/>
      <c r="D4" s="2"/>
      <c r="E4" s="3"/>
      <c r="F4" s="3"/>
      <c r="G4" s="3"/>
    </row>
    <row r="5" spans="1:7" ht="23.25" customHeight="1">
      <c r="A5" s="5" t="s">
        <v>4</v>
      </c>
      <c r="B5" s="6"/>
      <c r="C5" s="3"/>
      <c r="D5" s="2"/>
      <c r="E5" s="2"/>
      <c r="F5" s="3"/>
      <c r="G5" s="3"/>
    </row>
    <row r="6" spans="1:7" ht="23.25" customHeight="1">
      <c r="A6" s="5" t="s">
        <v>5</v>
      </c>
      <c r="B6" s="6"/>
      <c r="C6" s="3"/>
      <c r="D6" s="2"/>
      <c r="E6" s="3"/>
      <c r="F6" s="3"/>
      <c r="G6" s="3"/>
    </row>
    <row r="7" spans="1:7" ht="23.25" customHeight="1">
      <c r="A7" s="5" t="s">
        <v>6</v>
      </c>
      <c r="B7" s="6"/>
      <c r="C7" s="3"/>
      <c r="E7" s="7" t="s">
        <v>7</v>
      </c>
      <c r="F7" s="3"/>
      <c r="G7" s="3"/>
    </row>
    <row r="8" spans="1:7" ht="23.25" customHeight="1">
      <c r="A8" s="5" t="s">
        <v>8</v>
      </c>
      <c r="B8" s="6"/>
      <c r="C8" s="3"/>
      <c r="D8" s="2"/>
      <c r="E8" s="3"/>
      <c r="F8" s="3"/>
      <c r="G8" s="3"/>
    </row>
    <row r="9" spans="1:7" ht="23.25" customHeight="1">
      <c r="A9" s="8"/>
      <c r="B9" s="9"/>
      <c r="C9" s="9"/>
      <c r="D9" s="2"/>
      <c r="E9" s="2"/>
      <c r="F9" s="3"/>
      <c r="G9" s="3"/>
    </row>
    <row r="10" spans="1:7" ht="91.5" customHeight="1">
      <c r="A10" s="26" t="s">
        <v>78</v>
      </c>
      <c r="B10" s="26"/>
      <c r="C10" s="26"/>
      <c r="D10" s="26"/>
      <c r="E10" s="26"/>
      <c r="F10" s="3"/>
      <c r="G10" s="3"/>
    </row>
    <row r="11" spans="1:7" ht="23.25" customHeight="1">
      <c r="A11" s="8"/>
      <c r="B11" s="9"/>
      <c r="C11" s="9"/>
      <c r="D11" s="2"/>
      <c r="E11" s="2"/>
      <c r="F11" s="3"/>
      <c r="G11" s="3"/>
    </row>
    <row r="12" spans="1:7" ht="42" customHeight="1">
      <c r="A12" s="27" t="s">
        <v>9</v>
      </c>
      <c r="B12" s="27"/>
      <c r="C12" s="10" t="s">
        <v>10</v>
      </c>
      <c r="D12" s="10" t="s">
        <v>11</v>
      </c>
      <c r="E12" s="11" t="s">
        <v>12</v>
      </c>
      <c r="F12" s="12" t="s">
        <v>13</v>
      </c>
      <c r="G12" s="23" t="s">
        <v>77</v>
      </c>
    </row>
    <row r="13" spans="1:7" ht="15.75" customHeight="1">
      <c r="A13" s="13" t="s">
        <v>14</v>
      </c>
      <c r="B13" s="13"/>
      <c r="C13" s="13"/>
      <c r="D13" s="13"/>
      <c r="E13" s="13"/>
      <c r="F13" s="13"/>
      <c r="G13" s="13"/>
    </row>
    <row r="14" spans="1:7">
      <c r="A14" s="14" t="s">
        <v>15</v>
      </c>
      <c r="B14" s="15" t="s">
        <v>76</v>
      </c>
      <c r="C14" s="16" t="s">
        <v>16</v>
      </c>
      <c r="D14" s="16">
        <v>5665</v>
      </c>
      <c r="E14" s="17"/>
      <c r="F14" s="18">
        <f>E14*D14</f>
        <v>0</v>
      </c>
      <c r="G14" s="18">
        <f>F14/12*34</f>
        <v>0</v>
      </c>
    </row>
    <row r="15" spans="1:7">
      <c r="A15" s="14" t="s">
        <v>17</v>
      </c>
      <c r="B15" s="15" t="s">
        <v>18</v>
      </c>
      <c r="C15" s="16" t="s">
        <v>19</v>
      </c>
      <c r="D15" s="16">
        <v>4000</v>
      </c>
      <c r="E15" s="17"/>
      <c r="F15" s="18">
        <f>E15*D15</f>
        <v>0</v>
      </c>
      <c r="G15" s="18">
        <f t="shared" ref="G15:G18" si="0">F15/12*34</f>
        <v>0</v>
      </c>
    </row>
    <row r="16" spans="1:7">
      <c r="A16" s="14" t="s">
        <v>20</v>
      </c>
      <c r="B16" s="15" t="s">
        <v>21</v>
      </c>
      <c r="C16" s="16" t="s">
        <v>22</v>
      </c>
      <c r="D16" s="16">
        <v>10</v>
      </c>
      <c r="E16" s="17"/>
      <c r="F16" s="18">
        <f>E16*D16</f>
        <v>0</v>
      </c>
      <c r="G16" s="18">
        <f t="shared" si="0"/>
        <v>0</v>
      </c>
    </row>
    <row r="17" spans="1:7">
      <c r="A17" s="14" t="s">
        <v>23</v>
      </c>
      <c r="B17" s="15" t="s">
        <v>24</v>
      </c>
      <c r="C17" s="16" t="s">
        <v>25</v>
      </c>
      <c r="D17" s="16">
        <v>114</v>
      </c>
      <c r="E17" s="17"/>
      <c r="F17" s="18">
        <f>E17*D17</f>
        <v>0</v>
      </c>
      <c r="G17" s="18">
        <f t="shared" si="0"/>
        <v>0</v>
      </c>
    </row>
    <row r="18" spans="1:7">
      <c r="A18" s="14" t="s">
        <v>26</v>
      </c>
      <c r="B18" s="15" t="s">
        <v>27</v>
      </c>
      <c r="C18" s="16" t="s">
        <v>28</v>
      </c>
      <c r="D18" s="16">
        <v>23</v>
      </c>
      <c r="E18" s="17"/>
      <c r="F18" s="18">
        <f>E18*D18</f>
        <v>0</v>
      </c>
      <c r="G18" s="18">
        <f t="shared" si="0"/>
        <v>0</v>
      </c>
    </row>
    <row r="19" spans="1:7" ht="15.75" customHeight="1">
      <c r="A19" s="13" t="s">
        <v>29</v>
      </c>
      <c r="B19" s="13"/>
      <c r="C19" s="13"/>
      <c r="D19" s="13"/>
      <c r="E19" s="13"/>
      <c r="F19" s="13"/>
      <c r="G19" s="13"/>
    </row>
    <row r="20" spans="1:7">
      <c r="A20" s="14" t="s">
        <v>30</v>
      </c>
      <c r="B20" s="15" t="s">
        <v>31</v>
      </c>
      <c r="C20" s="16" t="s">
        <v>32</v>
      </c>
      <c r="D20" s="16">
        <v>384</v>
      </c>
      <c r="E20" s="17"/>
      <c r="F20" s="18">
        <f t="shared" ref="F20:F26" si="1">E20*D20</f>
        <v>0</v>
      </c>
      <c r="G20" s="18">
        <f>F20/12*34</f>
        <v>0</v>
      </c>
    </row>
    <row r="21" spans="1:7">
      <c r="A21" s="14" t="s">
        <v>33</v>
      </c>
      <c r="B21" s="15" t="s">
        <v>35</v>
      </c>
      <c r="C21" s="16" t="s">
        <v>36</v>
      </c>
      <c r="D21" s="16">
        <v>2</v>
      </c>
      <c r="E21" s="17"/>
      <c r="F21" s="18">
        <f t="shared" si="1"/>
        <v>0</v>
      </c>
      <c r="G21" s="18">
        <f t="shared" ref="G21:G26" si="2">F21/12*34</f>
        <v>0</v>
      </c>
    </row>
    <row r="22" spans="1:7">
      <c r="A22" s="14" t="s">
        <v>34</v>
      </c>
      <c r="B22" s="15" t="s">
        <v>38</v>
      </c>
      <c r="C22" s="16" t="s">
        <v>39</v>
      </c>
      <c r="D22" s="16">
        <v>24</v>
      </c>
      <c r="E22" s="17"/>
      <c r="F22" s="18">
        <f t="shared" si="1"/>
        <v>0</v>
      </c>
      <c r="G22" s="18">
        <f t="shared" si="2"/>
        <v>0</v>
      </c>
    </row>
    <row r="23" spans="1:7">
      <c r="A23" s="14" t="s">
        <v>37</v>
      </c>
      <c r="B23" s="15" t="s">
        <v>41</v>
      </c>
      <c r="C23" s="16" t="s">
        <v>42</v>
      </c>
      <c r="D23" s="16">
        <v>4</v>
      </c>
      <c r="E23" s="17"/>
      <c r="F23" s="18">
        <f t="shared" si="1"/>
        <v>0</v>
      </c>
      <c r="G23" s="18">
        <f t="shared" si="2"/>
        <v>0</v>
      </c>
    </row>
    <row r="24" spans="1:7">
      <c r="A24" s="14" t="s">
        <v>40</v>
      </c>
      <c r="B24" s="15" t="s">
        <v>44</v>
      </c>
      <c r="C24" s="16" t="s">
        <v>45</v>
      </c>
      <c r="D24" s="16">
        <v>24</v>
      </c>
      <c r="E24" s="17"/>
      <c r="F24" s="18">
        <f t="shared" si="1"/>
        <v>0</v>
      </c>
      <c r="G24" s="18">
        <f t="shared" si="2"/>
        <v>0</v>
      </c>
    </row>
    <row r="25" spans="1:7">
      <c r="A25" s="14" t="s">
        <v>43</v>
      </c>
      <c r="B25" s="15" t="s">
        <v>47</v>
      </c>
      <c r="C25" s="16" t="s">
        <v>48</v>
      </c>
      <c r="D25" s="16">
        <v>1</v>
      </c>
      <c r="E25" s="17"/>
      <c r="F25" s="18">
        <f t="shared" si="1"/>
        <v>0</v>
      </c>
      <c r="G25" s="18">
        <f t="shared" si="2"/>
        <v>0</v>
      </c>
    </row>
    <row r="26" spans="1:7" ht="52.9" customHeight="1">
      <c r="A26" s="14" t="s">
        <v>46</v>
      </c>
      <c r="B26" s="15" t="s">
        <v>75</v>
      </c>
      <c r="C26" s="16" t="s">
        <v>49</v>
      </c>
      <c r="D26" s="16">
        <v>18</v>
      </c>
      <c r="E26" s="17"/>
      <c r="F26" s="18">
        <f t="shared" si="1"/>
        <v>0</v>
      </c>
      <c r="G26" s="18">
        <f t="shared" si="2"/>
        <v>0</v>
      </c>
    </row>
    <row r="27" spans="1:7" ht="15.75" customHeight="1">
      <c r="A27" s="13" t="s">
        <v>50</v>
      </c>
      <c r="B27" s="13"/>
      <c r="C27" s="13"/>
      <c r="D27" s="13"/>
      <c r="E27" s="13"/>
      <c r="F27" s="13"/>
      <c r="G27" s="13"/>
    </row>
    <row r="28" spans="1:7">
      <c r="A28" s="14" t="s">
        <v>51</v>
      </c>
      <c r="B28" s="15" t="s">
        <v>52</v>
      </c>
      <c r="C28" s="16" t="s">
        <v>53</v>
      </c>
      <c r="D28" s="16">
        <v>5400</v>
      </c>
      <c r="E28" s="17"/>
      <c r="F28" s="18">
        <f>E28*D28</f>
        <v>0</v>
      </c>
      <c r="G28" s="18">
        <f>F28/12*34</f>
        <v>0</v>
      </c>
    </row>
    <row r="29" spans="1:7">
      <c r="A29" s="14" t="s">
        <v>54</v>
      </c>
      <c r="B29" s="15" t="s">
        <v>55</v>
      </c>
      <c r="C29" s="16" t="s">
        <v>56</v>
      </c>
      <c r="D29" s="16">
        <v>1000</v>
      </c>
      <c r="E29" s="17"/>
      <c r="F29" s="18">
        <f>E29*D29</f>
        <v>0</v>
      </c>
      <c r="G29" s="18">
        <f t="shared" ref="G29:G32" si="3">F29/12*34</f>
        <v>0</v>
      </c>
    </row>
    <row r="30" spans="1:7" ht="52.15" customHeight="1">
      <c r="A30" s="14" t="s">
        <v>57</v>
      </c>
      <c r="B30" s="15" t="s">
        <v>58</v>
      </c>
      <c r="C30" s="16" t="s">
        <v>59</v>
      </c>
      <c r="D30" s="16">
        <v>5400</v>
      </c>
      <c r="E30" s="17"/>
      <c r="F30" s="18">
        <f>E30*D30</f>
        <v>0</v>
      </c>
      <c r="G30" s="18">
        <f t="shared" si="3"/>
        <v>0</v>
      </c>
    </row>
    <row r="31" spans="1:7">
      <c r="A31" s="14" t="s">
        <v>60</v>
      </c>
      <c r="B31" s="15" t="s">
        <v>61</v>
      </c>
      <c r="C31" s="16" t="s">
        <v>62</v>
      </c>
      <c r="D31" s="16">
        <v>1000</v>
      </c>
      <c r="E31" s="17"/>
      <c r="F31" s="18">
        <f>E31*D31</f>
        <v>0</v>
      </c>
      <c r="G31" s="18">
        <f t="shared" si="3"/>
        <v>0</v>
      </c>
    </row>
    <row r="32" spans="1:7">
      <c r="A32" s="14" t="s">
        <v>63</v>
      </c>
      <c r="B32" s="15" t="s">
        <v>64</v>
      </c>
      <c r="C32" s="16" t="s">
        <v>65</v>
      </c>
      <c r="D32" s="16">
        <v>5</v>
      </c>
      <c r="E32" s="17"/>
      <c r="F32" s="18">
        <f>E32*D32</f>
        <v>0</v>
      </c>
      <c r="G32" s="18">
        <f t="shared" si="3"/>
        <v>0</v>
      </c>
    </row>
    <row r="33" spans="1:7" ht="15.75" customHeight="1">
      <c r="A33" s="13" t="s">
        <v>66</v>
      </c>
      <c r="B33" s="13"/>
      <c r="C33" s="13"/>
      <c r="D33" s="13"/>
      <c r="E33" s="13"/>
      <c r="F33" s="13"/>
      <c r="G33" s="13"/>
    </row>
    <row r="34" spans="1:7">
      <c r="A34" s="14" t="s">
        <v>67</v>
      </c>
      <c r="B34" s="15" t="s">
        <v>68</v>
      </c>
      <c r="C34" s="15" t="s">
        <v>69</v>
      </c>
      <c r="D34" s="15">
        <v>3</v>
      </c>
      <c r="E34" s="17"/>
      <c r="F34" s="18">
        <f>E34*D34</f>
        <v>0</v>
      </c>
      <c r="G34" s="18">
        <f>F34/12*34</f>
        <v>0</v>
      </c>
    </row>
    <row r="35" spans="1:7">
      <c r="A35" s="14" t="s">
        <v>70</v>
      </c>
      <c r="B35" s="15" t="s">
        <v>71</v>
      </c>
      <c r="C35" s="15" t="s">
        <v>72</v>
      </c>
      <c r="D35" s="15">
        <v>1</v>
      </c>
      <c r="E35" s="17"/>
      <c r="F35" s="18">
        <f>E35*D35</f>
        <v>0</v>
      </c>
      <c r="G35" s="18">
        <f>F35/12*34</f>
        <v>0</v>
      </c>
    </row>
    <row r="36" spans="1:7" ht="25.5">
      <c r="E36" s="19" t="s">
        <v>73</v>
      </c>
      <c r="F36" s="20">
        <f>SUM(F14:F35)</f>
        <v>0</v>
      </c>
      <c r="G36" s="20">
        <f>SUM(G14:G35)</f>
        <v>0</v>
      </c>
    </row>
    <row r="37" spans="1:7" ht="23.25" customHeight="1">
      <c r="E37" s="19" t="s">
        <v>74</v>
      </c>
      <c r="F37" s="20">
        <f>F36*1.19</f>
        <v>0</v>
      </c>
      <c r="G37" s="20">
        <f>G36*1.19</f>
        <v>0</v>
      </c>
    </row>
    <row r="39" spans="1:7">
      <c r="A39" s="21"/>
    </row>
    <row r="40" spans="1:7">
      <c r="A40" s="22"/>
    </row>
    <row r="41" spans="1:7">
      <c r="A41" s="21"/>
    </row>
    <row r="42" spans="1:7">
      <c r="A42" s="21"/>
    </row>
    <row r="43" spans="1:7">
      <c r="A43" s="21"/>
    </row>
    <row r="44" spans="1:7">
      <c r="A44" s="22"/>
    </row>
    <row r="45" spans="1:7">
      <c r="A45" s="21"/>
    </row>
    <row r="46" spans="1:7">
      <c r="A46" s="21"/>
    </row>
    <row r="47" spans="1:7">
      <c r="A47" s="21"/>
    </row>
    <row r="48" spans="1:7">
      <c r="A48" s="21"/>
    </row>
  </sheetData>
  <mergeCells count="4">
    <mergeCell ref="A1:B1"/>
    <mergeCell ref="A2:C2"/>
    <mergeCell ref="A10:E10"/>
    <mergeCell ref="A12:B12"/>
  </mergeCells>
  <phoneticPr fontId="15" type="noConversion"/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Suss, Bastian</dc:creator>
  <dc:description/>
  <cp:lastModifiedBy>Suss, Bastian</cp:lastModifiedBy>
  <cp:revision>0</cp:revision>
  <dcterms:created xsi:type="dcterms:W3CDTF">2026-02-25T07:37:47Z</dcterms:created>
  <dcterms:modified xsi:type="dcterms:W3CDTF">2026-06-11T08:27:56Z</dcterms:modified>
  <dc:language>en-US</dc:language>
</cp:coreProperties>
</file>